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guasnuevascl-my.sharepoint.com/personal/andres_espinoza_aguasdelaltiplano_cl/Documents/01 Estudio/2025/11 Cerro Chuño/Rev. 1/TXT/"/>
    </mc:Choice>
  </mc:AlternateContent>
  <xr:revisionPtr revIDLastSave="2716" documentId="8_{3594F183-94AD-4BCC-BA61-DE3BE8F191F8}" xr6:coauthVersionLast="47" xr6:coauthVersionMax="47" xr10:uidLastSave="{A8DAB228-A30D-49C8-BF5E-8E22E5023F19}"/>
  <bookViews>
    <workbookView xWindow="-110" yWindow="-110" windowWidth="19420" windowHeight="10300" xr2:uid="{00000000-000D-0000-FFFF-FFFF00000000}"/>
  </bookViews>
  <sheets>
    <sheet name="ITEMIZADO" sheetId="2" r:id="rId1"/>
  </sheets>
  <definedNames>
    <definedName name="_xlnm.Print_Area" localSheetId="0">ITEMIZADO!$A$1:$F$117</definedName>
    <definedName name="_xlnm.Print_Titles" localSheetId="0">ITEMIZADO!$1:$9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2" l="1"/>
  <c r="F91" i="2"/>
  <c r="F90" i="2"/>
  <c r="F81" i="2"/>
  <c r="F76" i="2"/>
  <c r="F89" i="2"/>
  <c r="F88" i="2"/>
  <c r="D53" i="2"/>
  <c r="D52" i="2"/>
  <c r="D51" i="2"/>
  <c r="D41" i="2"/>
  <c r="D29" i="2"/>
  <c r="F86" i="2"/>
  <c r="F77" i="2"/>
  <c r="F75" i="2"/>
  <c r="F74" i="2"/>
  <c r="F80" i="2"/>
  <c r="F79" i="2"/>
  <c r="D21" i="2"/>
  <c r="D20" i="2"/>
  <c r="D19" i="2"/>
  <c r="F48" i="2" l="1"/>
  <c r="F56" i="2"/>
  <c r="F55" i="2"/>
  <c r="F49" i="2"/>
  <c r="F53" i="2"/>
  <c r="F52" i="2"/>
  <c r="F64" i="2"/>
  <c r="F21" i="2" l="1"/>
  <c r="F20" i="2"/>
  <c r="F19" i="2"/>
  <c r="F17" i="2"/>
  <c r="F60" i="2"/>
  <c r="F85" i="2"/>
  <c r="F83" i="2"/>
  <c r="A109" i="2"/>
  <c r="B110" i="2"/>
  <c r="A110" i="2"/>
  <c r="B109" i="2"/>
  <c r="B108" i="2"/>
  <c r="A108" i="2"/>
  <c r="A17" i="2"/>
  <c r="A19" i="2" l="1"/>
  <c r="D23" i="2"/>
  <c r="F23" i="2" l="1"/>
  <c r="F24" i="2" s="1"/>
  <c r="F108" i="2" s="1"/>
  <c r="A20" i="2"/>
  <c r="F94" i="2"/>
  <c r="F69" i="2"/>
  <c r="F68" i="2"/>
  <c r="F51" i="2"/>
  <c r="F47" i="2"/>
  <c r="F84" i="2"/>
  <c r="A21" i="2" l="1"/>
  <c r="A6" i="2"/>
  <c r="F72" i="2"/>
  <c r="A23" i="2" l="1"/>
  <c r="A29" i="2" l="1"/>
  <c r="A31" i="2" s="1"/>
  <c r="F71" i="2" l="1"/>
  <c r="F42" i="2" l="1"/>
  <c r="F67" i="2" l="1"/>
  <c r="F40" i="2" l="1"/>
  <c r="F41" i="2"/>
  <c r="F29" i="2" l="1"/>
  <c r="F95" i="2" s="1"/>
  <c r="F109" i="2" l="1"/>
  <c r="F103" i="2"/>
  <c r="F101" i="2"/>
  <c r="F99" i="2"/>
  <c r="F104" i="2" l="1"/>
  <c r="F110" i="2" s="1"/>
  <c r="F11" i="2" l="1"/>
  <c r="F12" i="2"/>
  <c r="F13" i="2" l="1"/>
  <c r="F107" i="2" s="1"/>
  <c r="F112" i="2" s="1"/>
  <c r="A107" i="2" l="1"/>
  <c r="F115" i="2" l="1"/>
  <c r="B107" i="2"/>
  <c r="F116" i="2" l="1"/>
  <c r="F117" i="2" s="1"/>
</calcChain>
</file>

<file path=xl/sharedStrings.xml><?xml version="1.0" encoding="utf-8"?>
<sst xmlns="http://schemas.openxmlformats.org/spreadsheetml/2006/main" count="173" uniqueCount="111">
  <si>
    <t>UNIDAD</t>
  </si>
  <si>
    <t>CANT.</t>
  </si>
  <si>
    <t>PRECIO</t>
  </si>
  <si>
    <t>UNITARIO</t>
  </si>
  <si>
    <t>TOTAL</t>
  </si>
  <si>
    <t>Gl.</t>
  </si>
  <si>
    <t>Kg.</t>
  </si>
  <si>
    <t>Total Costo Directo</t>
  </si>
  <si>
    <t>Valor Neto</t>
  </si>
  <si>
    <t>Iva 19%</t>
  </si>
  <si>
    <t>Total</t>
  </si>
  <si>
    <t>Junturas Brida</t>
  </si>
  <si>
    <t>N°</t>
  </si>
  <si>
    <t>Gl</t>
  </si>
  <si>
    <t>Kg</t>
  </si>
  <si>
    <t>Control de Calidad</t>
  </si>
  <si>
    <t>Prueba de Conjunto</t>
  </si>
  <si>
    <t>Limpieza, Aseo General y Entrega</t>
  </si>
  <si>
    <t>Planos As-Built</t>
  </si>
  <si>
    <t>SUBTOTAL</t>
  </si>
  <si>
    <t>Resumen de costos</t>
  </si>
  <si>
    <t>PROVINCIA:</t>
  </si>
  <si>
    <t>REGIÓN:</t>
  </si>
  <si>
    <t>ÍTEM</t>
  </si>
  <si>
    <t>PROYECTO N°:</t>
  </si>
  <si>
    <t>OBRAS GENERALES</t>
  </si>
  <si>
    <t>Transporte de Piezas Especiales con Mecanismo</t>
  </si>
  <si>
    <t>Obras Varias</t>
  </si>
  <si>
    <t>Machones de Apoyo y Anclaje de Hormigón</t>
  </si>
  <si>
    <t>OTRAS OBRAS</t>
  </si>
  <si>
    <t>Instalación de Faenas</t>
  </si>
  <si>
    <t>DENOMINACIÓN</t>
  </si>
  <si>
    <t xml:space="preserve">ESPECIFICACIONES TÉCNICAS ESPECIALES </t>
  </si>
  <si>
    <t>Juntura Desmontable</t>
  </si>
  <si>
    <t>Suministro y Transporte  Piezas Especiales</t>
  </si>
  <si>
    <t>Transporte Interno, Colocación y Prueba Piezas Especiales</t>
  </si>
  <si>
    <t>ARICA</t>
  </si>
  <si>
    <t>ARICA Y PARINACOTA</t>
  </si>
  <si>
    <t>Urbanización</t>
  </si>
  <si>
    <t>m2</t>
  </si>
  <si>
    <t>m3</t>
  </si>
  <si>
    <t>ml</t>
  </si>
  <si>
    <t>Confección de Junturas</t>
  </si>
  <si>
    <t>Excavación en Zanja</t>
  </si>
  <si>
    <t>Elementos Metálicos</t>
  </si>
  <si>
    <t>Otros</t>
  </si>
  <si>
    <t>Rotura y reposición de hormigón cámara existente</t>
  </si>
  <si>
    <t>RENOVACION MATRIZ</t>
  </si>
  <si>
    <t>MOVIMIENTO DE TIERRA</t>
  </si>
  <si>
    <t>m³</t>
  </si>
  <si>
    <t>Relleno de Zanjas</t>
  </si>
  <si>
    <t>Relleno lateral e inicial</t>
  </si>
  <si>
    <t>Relleno intermedio y final</t>
  </si>
  <si>
    <t>Suministro de Cañerias de Acero SCH STD</t>
  </si>
  <si>
    <t>Junta Desmontable Autobloqueante PN10 D=800 mm</t>
  </si>
  <si>
    <t>Válvula de tipo Mariposa con volante lateral PN10 D=800 mm</t>
  </si>
  <si>
    <t>Transporte de  Piezas Especiales y Cañerias</t>
  </si>
  <si>
    <t>Suministro de Piezas Especiales de Acero</t>
  </si>
  <si>
    <t>Transporte de Cañerias de Acero SCH STD</t>
  </si>
  <si>
    <t xml:space="preserve">Transporte de Piezas Especiales de Acero </t>
  </si>
  <si>
    <t>Suministro de Piezas Especiales con Mecanismo</t>
  </si>
  <si>
    <t>D = 800 mm</t>
  </si>
  <si>
    <t>Transporte Interno, Colocación y Prueba de Cañerias</t>
  </si>
  <si>
    <t>Cañeria de Acero STD DN=800mm</t>
  </si>
  <si>
    <t>Conexión a TK Norma DN=800mm</t>
  </si>
  <si>
    <t>Conexión a Matriz DN=800mm</t>
  </si>
  <si>
    <t>Conexión a TK Mezcla DN=800mm</t>
  </si>
  <si>
    <t>Machón de Anclaje D = 800 mm</t>
  </si>
  <si>
    <t>Gastos Generales</t>
  </si>
  <si>
    <t>Utilidad</t>
  </si>
  <si>
    <t xml:space="preserve">Suministro de Piezas Especiales de Acero </t>
  </si>
  <si>
    <t>Equipos</t>
  </si>
  <si>
    <t>Juntura Soldar</t>
  </si>
  <si>
    <t>D = 600 mm</t>
  </si>
  <si>
    <t>Machón de Apoyo</t>
  </si>
  <si>
    <t>Baranda metálica</t>
  </si>
  <si>
    <t>Escalines</t>
  </si>
  <si>
    <t>Cámaras de Hormigón Armado</t>
  </si>
  <si>
    <t>Excavación 0 a 4 m, sin agotamiento, uso de entibación terreno tipo III</t>
  </si>
  <si>
    <t>Suministro de Cañerias de Acero DN 800mm</t>
  </si>
  <si>
    <t>Suministro de Cañerias de Acero DN 600mm</t>
  </si>
  <si>
    <t>Válvula de corta tipo compuerta PN10 D=300 mm</t>
  </si>
  <si>
    <t>Junta Desmontable Autobloqueante PN10 D=600 mm</t>
  </si>
  <si>
    <t>Junta Desmontable Autobloqueante PN10 D=300 mm</t>
  </si>
  <si>
    <t>Suministro de medidor de caudal BB D=600mm y transmisor</t>
  </si>
  <si>
    <t>REV.1</t>
  </si>
  <si>
    <t>D = 300 mm</t>
  </si>
  <si>
    <t>Hormigón G25</t>
  </si>
  <si>
    <t>Acero A63-42H</t>
  </si>
  <si>
    <t>Moldaje</t>
  </si>
  <si>
    <t>Emplantillado G5</t>
  </si>
  <si>
    <t>Unidad</t>
  </si>
  <si>
    <t>Reposición asfalto</t>
  </si>
  <si>
    <t>Calzada asfalto proyectada</t>
  </si>
  <si>
    <t>Solera tipo A</t>
  </si>
  <si>
    <t>kg</t>
  </si>
  <si>
    <t>Escalera guarda espalda</t>
  </si>
  <si>
    <t>Sistema Drenaje</t>
  </si>
  <si>
    <t>Tuberia PVC DN 110mm</t>
  </si>
  <si>
    <t>Tuberia PVC DN 200mm</t>
  </si>
  <si>
    <t xml:space="preserve">Transporte, Instalación y puesta en servicio de Medidor de caudal electromagnético BB D=600mm y transmisor </t>
  </si>
  <si>
    <t>Preparación y colocación de la cama de apoyo</t>
  </si>
  <si>
    <t>Retiro y transporte de excedentes</t>
  </si>
  <si>
    <t>15-2024-ARIC-CL-PD</t>
  </si>
  <si>
    <t>RENOVACIÓN ALIMENTADORA CHUÑO DN 800mm L=150m</t>
  </si>
  <si>
    <t>Conexión a salida estanques existentes y alimentadora existente</t>
  </si>
  <si>
    <t>Reposición de solera tipo A</t>
  </si>
  <si>
    <t xml:space="preserve">Desague Cámara </t>
  </si>
  <si>
    <t>Cámaras tipo B</t>
  </si>
  <si>
    <t>Traslado cañeria impulsión agtima HDPE 110mm</t>
  </si>
  <si>
    <t>SUMINISTRO 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</si>
</sst>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$&quot;* #,##0_ ;_ &quot;$&quot;* \-#,##0_ ;_ &quot;$&quot;* &quot;-&quot;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0.0"/>
    <numFmt numFmtId="168" formatCode="_-&quot;$&quot;\ * #,##0_-;\-&quot;$&quot;\ * #,##0_-;_-&quot;$&quot;\ * &quot;-&quot;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42" fontId="2" fillId="0" borderId="0" applyFont="0" applyFill="0" applyBorder="0" applyAlignment="0" applyProtection="0"/>
    <xf numFmtId="0" fontId="2" fillId="0" borderId="0"/>
    <xf numFmtId="0" fontId="4" fillId="0" borderId="0"/>
    <xf numFmtId="168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124">
    <xf numFmtId="0" fontId="0" fillId="0" borderId="0" xfId="0"/>
    <xf numFmtId="0" fontId="5" fillId="2" borderId="0" xfId="8" applyFont="1" applyFill="1" applyAlignment="1">
      <alignment horizontal="left" vertical="center" wrapText="1"/>
    </xf>
    <xf numFmtId="0" fontId="5" fillId="0" borderId="0" xfId="8" applyFont="1" applyAlignment="1">
      <alignment horizontal="left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1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6" fontId="8" fillId="2" borderId="8" xfId="1" applyNumberFormat="1" applyFont="1" applyFill="1" applyBorder="1" applyAlignment="1">
      <alignment vertical="center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166" fontId="6" fillId="2" borderId="0" xfId="0" applyNumberFormat="1" applyFont="1" applyFill="1"/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166" fontId="5" fillId="2" borderId="6" xfId="1" applyNumberFormat="1" applyFont="1" applyFill="1" applyBorder="1"/>
    <xf numFmtId="0" fontId="6" fillId="2" borderId="0" xfId="0" applyFont="1" applyFill="1" applyAlignment="1">
      <alignment vertical="center"/>
    </xf>
    <xf numFmtId="166" fontId="6" fillId="2" borderId="6" xfId="1" applyNumberFormat="1" applyFont="1" applyFill="1" applyBorder="1"/>
    <xf numFmtId="166" fontId="5" fillId="2" borderId="4" xfId="1" applyNumberFormat="1" applyFont="1" applyFill="1" applyBorder="1" applyAlignment="1">
      <alignment horizontal="right"/>
    </xf>
    <xf numFmtId="166" fontId="6" fillId="2" borderId="0" xfId="1" applyNumberFormat="1" applyFont="1" applyFill="1" applyBorder="1"/>
    <xf numFmtId="166" fontId="8" fillId="2" borderId="20" xfId="1" applyNumberFormat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8" fillId="2" borderId="0" xfId="1" applyNumberFormat="1" applyFont="1" applyFill="1" applyBorder="1" applyAlignment="1">
      <alignment vertical="center"/>
    </xf>
    <xf numFmtId="42" fontId="7" fillId="2" borderId="15" xfId="6" applyFont="1" applyFill="1" applyBorder="1" applyAlignment="1">
      <alignment vertical="center"/>
    </xf>
    <xf numFmtId="42" fontId="7" fillId="2" borderId="16" xfId="6" applyFont="1" applyFill="1" applyBorder="1" applyAlignment="1">
      <alignment vertical="center"/>
    </xf>
    <xf numFmtId="42" fontId="7" fillId="2" borderId="19" xfId="6" applyFont="1" applyFill="1" applyBorder="1" applyAlignment="1">
      <alignment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5" fillId="3" borderId="25" xfId="0" applyNumberFormat="1" applyFont="1" applyFill="1" applyBorder="1" applyAlignment="1">
      <alignment horizontal="center" vertical="center" wrapText="1"/>
    </xf>
    <xf numFmtId="166" fontId="8" fillId="2" borderId="5" xfId="1" applyNumberFormat="1" applyFont="1" applyFill="1" applyBorder="1" applyAlignment="1">
      <alignment vertical="center"/>
    </xf>
    <xf numFmtId="0" fontId="5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6" fillId="2" borderId="27" xfId="0" applyFont="1" applyFill="1" applyBorder="1"/>
    <xf numFmtId="0" fontId="6" fillId="0" borderId="0" xfId="0" applyFont="1"/>
    <xf numFmtId="166" fontId="5" fillId="2" borderId="1" xfId="1" applyNumberFormat="1" applyFont="1" applyFill="1" applyBorder="1" applyAlignment="1">
      <alignment horizontal="center"/>
    </xf>
    <xf numFmtId="166" fontId="8" fillId="2" borderId="31" xfId="1" applyNumberFormat="1" applyFont="1" applyFill="1" applyBorder="1" applyAlignment="1">
      <alignment vertical="center"/>
    </xf>
    <xf numFmtId="166" fontId="8" fillId="2" borderId="32" xfId="1" applyNumberFormat="1" applyFont="1" applyFill="1" applyBorder="1" applyAlignment="1">
      <alignment vertical="center"/>
    </xf>
    <xf numFmtId="3" fontId="5" fillId="3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2" borderId="0" xfId="0" applyFill="1"/>
    <xf numFmtId="166" fontId="8" fillId="0" borderId="7" xfId="1" applyNumberFormat="1" applyFont="1" applyFill="1" applyBorder="1" applyAlignment="1">
      <alignment vertical="center"/>
    </xf>
    <xf numFmtId="166" fontId="8" fillId="2" borderId="29" xfId="1" applyNumberFormat="1" applyFont="1" applyFill="1" applyBorder="1" applyAlignment="1">
      <alignment vertical="center"/>
    </xf>
    <xf numFmtId="0" fontId="7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6" fontId="8" fillId="2" borderId="7" xfId="1" applyNumberFormat="1" applyFont="1" applyFill="1" applyBorder="1" applyAlignment="1">
      <alignment vertical="center"/>
    </xf>
    <xf numFmtId="0" fontId="8" fillId="2" borderId="14" xfId="0" applyFont="1" applyFill="1" applyBorder="1" applyAlignment="1">
      <alignment horizontal="center" vertical="center"/>
    </xf>
    <xf numFmtId="166" fontId="8" fillId="2" borderId="14" xfId="1" applyNumberFormat="1" applyFont="1" applyFill="1" applyBorder="1" applyAlignment="1">
      <alignment vertical="center"/>
    </xf>
    <xf numFmtId="166" fontId="8" fillId="2" borderId="15" xfId="1" applyNumberFormat="1" applyFont="1" applyFill="1" applyBorder="1" applyAlignment="1">
      <alignment vertical="center"/>
    </xf>
    <xf numFmtId="166" fontId="8" fillId="2" borderId="16" xfId="1" applyNumberFormat="1" applyFont="1" applyFill="1" applyBorder="1" applyAlignment="1">
      <alignment vertical="center"/>
    </xf>
    <xf numFmtId="0" fontId="8" fillId="2" borderId="18" xfId="0" applyFont="1" applyFill="1" applyBorder="1" applyAlignment="1">
      <alignment horizontal="center" vertical="center"/>
    </xf>
    <xf numFmtId="166" fontId="8" fillId="2" borderId="18" xfId="1" applyNumberFormat="1" applyFont="1" applyFill="1" applyBorder="1" applyAlignment="1">
      <alignment vertical="center"/>
    </xf>
    <xf numFmtId="166" fontId="8" fillId="2" borderId="19" xfId="1" applyNumberFormat="1" applyFont="1" applyFill="1" applyBorder="1" applyAlignment="1">
      <alignment vertical="center"/>
    </xf>
    <xf numFmtId="0" fontId="8" fillId="2" borderId="2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6" fillId="2" borderId="7" xfId="0" applyFont="1" applyFill="1" applyBorder="1"/>
    <xf numFmtId="0" fontId="7" fillId="2" borderId="14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9" fillId="2" borderId="0" xfId="0" applyFont="1" applyFill="1"/>
    <xf numFmtId="0" fontId="7" fillId="2" borderId="7" xfId="0" applyFont="1" applyFill="1" applyBorder="1" applyAlignment="1">
      <alignment horizontal="left" vertical="center"/>
    </xf>
    <xf numFmtId="0" fontId="10" fillId="0" borderId="7" xfId="0" applyFont="1" applyBorder="1"/>
    <xf numFmtId="0" fontId="11" fillId="0" borderId="7" xfId="0" applyFont="1" applyBorder="1" applyAlignment="1">
      <alignment wrapText="1"/>
    </xf>
    <xf numFmtId="0" fontId="8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" fontId="8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1" fillId="0" borderId="7" xfId="0" applyFont="1" applyBorder="1"/>
    <xf numFmtId="1" fontId="8" fillId="0" borderId="18" xfId="0" applyNumberFormat="1" applyFont="1" applyBorder="1" applyAlignment="1">
      <alignment horizontal="center" vertical="center"/>
    </xf>
    <xf numFmtId="3" fontId="5" fillId="3" borderId="20" xfId="0" applyNumberFormat="1" applyFont="1" applyFill="1" applyBorder="1" applyAlignment="1">
      <alignment horizontal="center" vertical="center" wrapText="1"/>
    </xf>
    <xf numFmtId="166" fontId="8" fillId="2" borderId="34" xfId="1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167" fontId="8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vertical="center" wrapText="1"/>
    </xf>
    <xf numFmtId="0" fontId="10" fillId="2" borderId="7" xfId="0" applyFont="1" applyFill="1" applyBorder="1"/>
    <xf numFmtId="166" fontId="8" fillId="2" borderId="7" xfId="1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5" fillId="2" borderId="12" xfId="8" applyFont="1" applyFill="1" applyBorder="1" applyAlignment="1">
      <alignment horizontal="left" vertical="center" wrapText="1"/>
    </xf>
    <xf numFmtId="3" fontId="5" fillId="3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center"/>
    </xf>
    <xf numFmtId="166" fontId="5" fillId="2" borderId="4" xfId="1" applyNumberFormat="1" applyFont="1" applyFill="1" applyBorder="1" applyAlignment="1">
      <alignment horizontal="center"/>
    </xf>
    <xf numFmtId="3" fontId="5" fillId="3" borderId="33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</cellXfs>
  <cellStyles count="26">
    <cellStyle name="Millares 2" xfId="2" xr:uid="{00000000-0005-0000-0000-000000000000}"/>
    <cellStyle name="Millares 2 2" xfId="17" xr:uid="{27935EB6-D96F-4479-BE6E-3CDD2FFB5AB1}"/>
    <cellStyle name="Millares 3" xfId="4" xr:uid="{00000000-0005-0000-0000-000001000000}"/>
    <cellStyle name="Millares 3 2" xfId="18" xr:uid="{C9194BCC-CA8F-4AAC-8680-DB0020A76544}"/>
    <cellStyle name="Moneda [0]" xfId="6" builtinId="7"/>
    <cellStyle name="Moneda [0] 2" xfId="15" xr:uid="{B1326D43-D284-4433-8171-F90E09E9EF2D}"/>
    <cellStyle name="Moneda [0] 2 2" xfId="21" xr:uid="{EEADF466-FA56-468C-8F1E-4A17BD0F25DB}"/>
    <cellStyle name="Moneda [0] 2 2 2" xfId="25" xr:uid="{D1DD7493-B656-4C23-B24E-432DCB11B59F}"/>
    <cellStyle name="Moneda [0] 2 3" xfId="23" xr:uid="{429E61A8-C726-439D-9F43-A7CF2ACC48D5}"/>
    <cellStyle name="Moneda [0] 3" xfId="9" xr:uid="{807DACB2-AE5E-4A6C-B20D-06F2254A2B9C}"/>
    <cellStyle name="Moneda [0] 4" xfId="20" xr:uid="{D3AA768F-E370-48C3-876C-58682D7CD02E}"/>
    <cellStyle name="Moneda [0] 4 2" xfId="24" xr:uid="{4180F11F-A77D-423D-9619-25A7141809D8}"/>
    <cellStyle name="Moneda [0] 5" xfId="22" xr:uid="{6DC6F218-DDFF-4402-B2BB-2F30232169A0}"/>
    <cellStyle name="Moneda 2" xfId="1" xr:uid="{00000000-0005-0000-0000-000003000000}"/>
    <cellStyle name="Moneda 2 2" xfId="16" xr:uid="{D1F8201C-0680-4C83-81E3-F4B3EEFCA5D2}"/>
    <cellStyle name="Moneda 2 3" xfId="12" xr:uid="{9E45538D-D81A-484A-A39A-639917AFD695}"/>
    <cellStyle name="Normal" xfId="0" builtinId="0"/>
    <cellStyle name="Normal 2" xfId="7" xr:uid="{00000000-0005-0000-0000-000005000000}"/>
    <cellStyle name="Normal 2 2" xfId="19" xr:uid="{FD6310BA-B96A-45EF-80D7-847317919DD9}"/>
    <cellStyle name="Normal 2 3" xfId="5" xr:uid="{00000000-0005-0000-0000-000006000000}"/>
    <cellStyle name="Normal 2 4" xfId="11" xr:uid="{B522FF05-FEDC-4788-A689-D3B9D992ACC7}"/>
    <cellStyle name="Normal 3" xfId="3" xr:uid="{00000000-0005-0000-0000-000007000000}"/>
    <cellStyle name="Normal 4 4" xfId="10" xr:uid="{E01EFF0E-FE81-4931-916D-EC4B9A0CE1A1}"/>
    <cellStyle name="Normal 5" xfId="8" xr:uid="{00000000-0005-0000-0000-000008000000}"/>
    <cellStyle name="Normal 5 2" xfId="13" xr:uid="{5DECB8FA-9AF9-4371-A2AD-A83852F2971D}"/>
    <cellStyle name="Porcentaje 2" xfId="14" xr:uid="{9E4D0660-7D09-41C1-8264-D52934617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219075</xdr:rowOff>
    </xdr:from>
    <xdr:to>
      <xdr:col>1</xdr:col>
      <xdr:colOff>2409825</xdr:colOff>
      <xdr:row>2</xdr:row>
      <xdr:rowOff>180975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A61A8B87-D5E1-6C18-B6A1-FACF04E7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19075"/>
          <a:ext cx="25336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>
    <pageSetUpPr fitToPage="1"/>
  </sheetPr>
  <dimension ref="A1:M182"/>
  <sheetViews>
    <sheetView showGridLines="0" tabSelected="1" topLeftCell="A22" zoomScaleNormal="100" zoomScaleSheetLayoutView="25" zoomScalePageLayoutView="70" workbookViewId="0">
      <selection activeCell="B30" sqref="B30:E38"/>
    </sheetView>
  </sheetViews>
  <sheetFormatPr baseColWidth="10" defaultColWidth="18.7265625" defaultRowHeight="11.5" x14ac:dyDescent="0.25"/>
  <cols>
    <col min="1" max="1" width="6.1796875" style="4" customWidth="1"/>
    <col min="2" max="2" width="61.453125" style="4" customWidth="1"/>
    <col min="3" max="3" width="8.453125" style="3" customWidth="1"/>
    <col min="4" max="4" width="11.54296875" style="78" customWidth="1"/>
    <col min="5" max="5" width="21" style="4" bestFit="1" customWidth="1"/>
    <col min="6" max="6" width="19.1796875" style="20" customWidth="1"/>
    <col min="7" max="7" width="19.54296875" style="3" customWidth="1"/>
    <col min="8" max="8" width="20.453125" style="3" customWidth="1"/>
    <col min="9" max="9" width="10.453125" style="3" customWidth="1"/>
    <col min="10" max="250" width="9.1796875" style="3" customWidth="1"/>
    <col min="251" max="251" width="11.1796875" style="3" customWidth="1"/>
    <col min="252" max="252" width="49.81640625" style="3" customWidth="1"/>
    <col min="253" max="253" width="97.26953125" style="3" customWidth="1"/>
    <col min="254" max="254" width="11.54296875" style="3" customWidth="1"/>
    <col min="255" max="255" width="9.7265625" style="3" customWidth="1"/>
    <col min="256" max="16384" width="18.7265625" style="3"/>
  </cols>
  <sheetData>
    <row r="1" spans="1:8" ht="39.75" customHeight="1" x14ac:dyDescent="0.25">
      <c r="E1" s="110" t="s">
        <v>104</v>
      </c>
      <c r="F1" s="110"/>
    </row>
    <row r="2" spans="1:8" ht="15" customHeight="1" x14ac:dyDescent="0.25">
      <c r="A2" s="5"/>
      <c r="B2" s="6"/>
      <c r="C2" s="6"/>
      <c r="E2" s="1" t="s">
        <v>21</v>
      </c>
      <c r="F2" s="2" t="s">
        <v>36</v>
      </c>
    </row>
    <row r="3" spans="1:8" ht="15" customHeight="1" x14ac:dyDescent="0.25">
      <c r="A3" s="5"/>
      <c r="B3" s="6"/>
      <c r="C3" s="6"/>
      <c r="E3" s="1" t="s">
        <v>22</v>
      </c>
      <c r="F3" s="2" t="s">
        <v>37</v>
      </c>
    </row>
    <row r="4" spans="1:8" ht="15" customHeight="1" x14ac:dyDescent="0.25">
      <c r="A4" s="5"/>
      <c r="B4" s="6"/>
      <c r="C4" s="6"/>
      <c r="E4" s="1" t="s">
        <v>24</v>
      </c>
      <c r="F4" s="2" t="s">
        <v>103</v>
      </c>
    </row>
    <row r="5" spans="1:8" ht="15" customHeight="1" x14ac:dyDescent="0.25">
      <c r="A5" s="111" t="s">
        <v>32</v>
      </c>
      <c r="B5" s="111"/>
      <c r="C5" s="111"/>
      <c r="D5" s="111"/>
      <c r="E5" s="111"/>
      <c r="F5" s="111"/>
    </row>
    <row r="6" spans="1:8" x14ac:dyDescent="0.25">
      <c r="A6" s="111" t="str">
        <f>+E1</f>
        <v>RENOVACIÓN ALIMENTADORA CHUÑO DN 800mm L=150m</v>
      </c>
      <c r="B6" s="111"/>
      <c r="C6" s="111"/>
      <c r="D6" s="111"/>
      <c r="E6" s="111"/>
      <c r="F6" s="111"/>
    </row>
    <row r="7" spans="1:8" ht="12" thickBot="1" x14ac:dyDescent="0.3">
      <c r="A7" s="120" t="s">
        <v>85</v>
      </c>
      <c r="B7" s="120"/>
      <c r="C7" s="120"/>
      <c r="D7" s="120"/>
      <c r="E7" s="120"/>
      <c r="F7" s="120"/>
    </row>
    <row r="8" spans="1:8" ht="12" thickBot="1" x14ac:dyDescent="0.3">
      <c r="A8" s="112" t="s">
        <v>23</v>
      </c>
      <c r="B8" s="114" t="s">
        <v>31</v>
      </c>
      <c r="C8" s="112" t="s">
        <v>0</v>
      </c>
      <c r="D8" s="116" t="s">
        <v>1</v>
      </c>
      <c r="E8" s="118" t="s">
        <v>2</v>
      </c>
      <c r="F8" s="119"/>
    </row>
    <row r="9" spans="1:8" ht="12" thickBot="1" x14ac:dyDescent="0.3">
      <c r="A9" s="113"/>
      <c r="B9" s="115"/>
      <c r="C9" s="113"/>
      <c r="D9" s="117"/>
      <c r="E9" s="40" t="s">
        <v>3</v>
      </c>
      <c r="F9" s="40" t="s">
        <v>4</v>
      </c>
    </row>
    <row r="10" spans="1:8" x14ac:dyDescent="0.25">
      <c r="A10" s="49">
        <v>1</v>
      </c>
      <c r="B10" s="69" t="s">
        <v>25</v>
      </c>
      <c r="C10" s="57"/>
      <c r="D10" s="79"/>
      <c r="E10" s="58"/>
      <c r="F10" s="59"/>
    </row>
    <row r="11" spans="1:8" x14ac:dyDescent="0.25">
      <c r="A11" s="50">
        <v>1</v>
      </c>
      <c r="B11" s="67" t="s">
        <v>30</v>
      </c>
      <c r="C11" s="55" t="s">
        <v>5</v>
      </c>
      <c r="D11" s="30">
        <v>1</v>
      </c>
      <c r="E11" s="56"/>
      <c r="F11" s="60">
        <f t="shared" ref="F11:F12" si="0">+E11*D11</f>
        <v>0</v>
      </c>
    </row>
    <row r="12" spans="1:8" ht="12" thickBot="1" x14ac:dyDescent="0.3">
      <c r="A12" s="64">
        <v>2</v>
      </c>
      <c r="B12" s="70" t="s">
        <v>18</v>
      </c>
      <c r="C12" s="61" t="s">
        <v>5</v>
      </c>
      <c r="D12" s="80">
        <v>1</v>
      </c>
      <c r="E12" s="62"/>
      <c r="F12" s="63">
        <f t="shared" si="0"/>
        <v>0</v>
      </c>
    </row>
    <row r="13" spans="1:8" ht="12" thickBot="1" x14ac:dyDescent="0.3">
      <c r="A13" s="22"/>
      <c r="B13" s="23"/>
      <c r="C13" s="24"/>
      <c r="D13" s="31"/>
      <c r="E13" s="32" t="s">
        <v>19</v>
      </c>
      <c r="F13" s="41">
        <f>SUM(F11:F12)</f>
        <v>0</v>
      </c>
    </row>
    <row r="14" spans="1:8" ht="12" thickBot="1" x14ac:dyDescent="0.3">
      <c r="A14" s="22"/>
      <c r="B14" s="23"/>
      <c r="C14" s="24"/>
      <c r="D14" s="31"/>
      <c r="E14" s="89"/>
      <c r="F14" s="90"/>
    </row>
    <row r="15" spans="1:8" x14ac:dyDescent="0.25">
      <c r="A15" s="49">
        <v>2</v>
      </c>
      <c r="B15" s="69" t="s">
        <v>48</v>
      </c>
      <c r="C15" s="57"/>
      <c r="D15" s="79"/>
      <c r="E15" s="58"/>
      <c r="F15" s="59"/>
    </row>
    <row r="16" spans="1:8" ht="12" customHeight="1" x14ac:dyDescent="0.35">
      <c r="A16" s="65"/>
      <c r="B16" s="66" t="s">
        <v>43</v>
      </c>
      <c r="C16" s="55"/>
      <c r="D16" s="30"/>
      <c r="E16" s="56"/>
      <c r="F16" s="60"/>
      <c r="H16" s="46"/>
    </row>
    <row r="17" spans="1:13" ht="12" customHeight="1" x14ac:dyDescent="0.35">
      <c r="A17" s="51">
        <f>+A12+1</f>
        <v>3</v>
      </c>
      <c r="B17" s="67" t="s">
        <v>78</v>
      </c>
      <c r="C17" s="55" t="s">
        <v>49</v>
      </c>
      <c r="D17" s="77">
        <v>583</v>
      </c>
      <c r="E17" s="56"/>
      <c r="F17" s="60">
        <f>+E17*D17</f>
        <v>0</v>
      </c>
      <c r="H17" s="46"/>
    </row>
    <row r="18" spans="1:13" ht="12" customHeight="1" x14ac:dyDescent="0.35">
      <c r="A18" s="65"/>
      <c r="B18" s="66" t="s">
        <v>50</v>
      </c>
      <c r="C18" s="55"/>
      <c r="D18" s="77"/>
      <c r="E18" s="56"/>
      <c r="F18" s="60"/>
      <c r="H18" s="46"/>
    </row>
    <row r="19" spans="1:13" ht="12" customHeight="1" x14ac:dyDescent="0.35">
      <c r="A19" s="51">
        <f>+A17+1</f>
        <v>4</v>
      </c>
      <c r="B19" s="67" t="s">
        <v>101</v>
      </c>
      <c r="C19" s="55" t="s">
        <v>49</v>
      </c>
      <c r="D19" s="77">
        <f>ROUND(0.1*(0.3*2+0.8)*D60*1.2,0)</f>
        <v>21</v>
      </c>
      <c r="E19" s="56"/>
      <c r="F19" s="60">
        <f t="shared" ref="F19:F21" si="1">+E19*D19</f>
        <v>0</v>
      </c>
      <c r="H19" s="46"/>
    </row>
    <row r="20" spans="1:13" ht="12" customHeight="1" x14ac:dyDescent="0.35">
      <c r="A20" s="51">
        <f>+A19+1</f>
        <v>5</v>
      </c>
      <c r="B20" s="91" t="s">
        <v>51</v>
      </c>
      <c r="C20" s="55" t="s">
        <v>49</v>
      </c>
      <c r="D20" s="77">
        <f>ROUND(D60*(0.1*1.4+0.8*0.8)*1.2,0)</f>
        <v>118</v>
      </c>
      <c r="E20" s="56"/>
      <c r="F20" s="60">
        <f t="shared" si="1"/>
        <v>0</v>
      </c>
      <c r="H20" s="46"/>
    </row>
    <row r="21" spans="1:13" ht="12" customHeight="1" x14ac:dyDescent="0.35">
      <c r="A21" s="51">
        <f>+A20+1</f>
        <v>6</v>
      </c>
      <c r="B21" s="91" t="s">
        <v>52</v>
      </c>
      <c r="C21" s="55" t="s">
        <v>49</v>
      </c>
      <c r="D21" s="77">
        <f>ROUND(D60*(0.6)*1.4*1.2,0)</f>
        <v>127</v>
      </c>
      <c r="E21" s="56"/>
      <c r="F21" s="60">
        <f t="shared" si="1"/>
        <v>0</v>
      </c>
      <c r="H21" s="46"/>
    </row>
    <row r="22" spans="1:13" ht="12" customHeight="1" x14ac:dyDescent="0.25">
      <c r="A22" s="65"/>
      <c r="B22" s="66" t="s">
        <v>102</v>
      </c>
      <c r="C22" s="55"/>
      <c r="D22" s="77"/>
      <c r="E22" s="56"/>
      <c r="F22" s="60"/>
      <c r="H22" s="44"/>
      <c r="I22" s="45"/>
    </row>
    <row r="23" spans="1:13" ht="12" customHeight="1" thickBot="1" x14ac:dyDescent="0.3">
      <c r="A23" s="64">
        <f>+A21+1</f>
        <v>7</v>
      </c>
      <c r="B23" s="92" t="s">
        <v>102</v>
      </c>
      <c r="C23" s="61" t="s">
        <v>49</v>
      </c>
      <c r="D23" s="88">
        <f>+D17</f>
        <v>583</v>
      </c>
      <c r="E23" s="62"/>
      <c r="F23" s="63">
        <f>+E23*D23</f>
        <v>0</v>
      </c>
      <c r="H23" s="44"/>
      <c r="I23" s="45"/>
    </row>
    <row r="24" spans="1:13" ht="12" thickBot="1" x14ac:dyDescent="0.3">
      <c r="A24" s="22"/>
      <c r="B24" s="23"/>
      <c r="C24" s="24"/>
      <c r="D24" s="31"/>
      <c r="E24" s="32" t="s">
        <v>19</v>
      </c>
      <c r="F24" s="41">
        <f>+SUM(F15:F23)</f>
        <v>0</v>
      </c>
    </row>
    <row r="25" spans="1:13" ht="12" thickBot="1" x14ac:dyDescent="0.3">
      <c r="A25" s="24"/>
      <c r="B25" s="23"/>
      <c r="C25" s="24"/>
      <c r="D25" s="81"/>
      <c r="E25" s="21"/>
      <c r="F25" s="42"/>
    </row>
    <row r="26" spans="1:13" ht="12" customHeight="1" x14ac:dyDescent="0.25">
      <c r="A26" s="49">
        <v>3</v>
      </c>
      <c r="B26" s="69" t="s">
        <v>47</v>
      </c>
      <c r="C26" s="57"/>
      <c r="D26" s="79"/>
      <c r="E26" s="58"/>
      <c r="F26" s="59"/>
    </row>
    <row r="27" spans="1:13" ht="12" customHeight="1" x14ac:dyDescent="0.25">
      <c r="A27" s="65"/>
      <c r="B27" s="72" t="s">
        <v>34</v>
      </c>
      <c r="C27" s="9"/>
      <c r="D27" s="82"/>
      <c r="E27" s="10"/>
      <c r="F27" s="60"/>
      <c r="H27" s="44"/>
      <c r="I27" s="45"/>
    </row>
    <row r="28" spans="1:13" ht="12" customHeight="1" x14ac:dyDescent="0.25">
      <c r="A28" s="51"/>
      <c r="B28" s="66" t="s">
        <v>57</v>
      </c>
      <c r="C28" s="55"/>
      <c r="D28" s="55"/>
      <c r="E28" s="56"/>
      <c r="F28" s="60"/>
      <c r="H28" s="24"/>
      <c r="I28" s="23"/>
    </row>
    <row r="29" spans="1:13" ht="12" customHeight="1" x14ac:dyDescent="0.25">
      <c r="A29" s="51">
        <f>A23+1</f>
        <v>8</v>
      </c>
      <c r="B29" s="67" t="s">
        <v>70</v>
      </c>
      <c r="C29" s="55" t="s">
        <v>14</v>
      </c>
      <c r="D29" s="7">
        <f>+ROUND(7988.89,0)</f>
        <v>7989</v>
      </c>
      <c r="E29" s="56"/>
      <c r="F29" s="60">
        <f t="shared" ref="F29" si="2">+E29*D29</f>
        <v>0</v>
      </c>
      <c r="H29" s="44"/>
      <c r="I29" s="45"/>
    </row>
    <row r="30" spans="1:13" s="39" customFormat="1" ht="12" customHeight="1" x14ac:dyDescent="0.35">
      <c r="A30" s="65"/>
      <c r="B30" s="66" t="s">
        <v>53</v>
      </c>
      <c r="C30" s="55"/>
      <c r="D30" s="30"/>
      <c r="E30" s="47"/>
      <c r="F30" s="60"/>
      <c r="H30" s="24"/>
      <c r="I30" s="46"/>
      <c r="J30" s="3"/>
      <c r="K30" s="3"/>
      <c r="L30" s="3"/>
      <c r="M30" s="3"/>
    </row>
    <row r="31" spans="1:13" ht="12" customHeight="1" x14ac:dyDescent="0.25">
      <c r="A31" s="51">
        <f>A29+1</f>
        <v>9</v>
      </c>
      <c r="B31" s="100" t="s">
        <v>79</v>
      </c>
      <c r="C31" s="55" t="s">
        <v>41</v>
      </c>
      <c r="D31" s="7">
        <v>150</v>
      </c>
      <c r="E31" s="101" t="s">
        <v>110</v>
      </c>
      <c r="F31" s="60"/>
      <c r="H31" s="24"/>
      <c r="I31" s="45"/>
    </row>
    <row r="32" spans="1:13" ht="12" customHeight="1" x14ac:dyDescent="0.25">
      <c r="A32" s="51">
        <v>10</v>
      </c>
      <c r="B32" s="100" t="s">
        <v>80</v>
      </c>
      <c r="C32" s="55" t="s">
        <v>41</v>
      </c>
      <c r="D32" s="7">
        <v>6</v>
      </c>
      <c r="E32" s="101" t="s">
        <v>110</v>
      </c>
      <c r="F32" s="60"/>
      <c r="H32" s="24"/>
      <c r="I32" s="45"/>
    </row>
    <row r="33" spans="1:9" ht="12" customHeight="1" x14ac:dyDescent="0.25">
      <c r="A33" s="51"/>
      <c r="B33" s="66" t="s">
        <v>60</v>
      </c>
      <c r="C33" s="55"/>
      <c r="D33" s="55"/>
      <c r="E33" s="56"/>
      <c r="F33" s="60"/>
      <c r="H33" s="24"/>
      <c r="I33" s="23"/>
    </row>
    <row r="34" spans="1:9" ht="12" customHeight="1" x14ac:dyDescent="0.25">
      <c r="A34" s="51">
        <v>11</v>
      </c>
      <c r="B34" s="68" t="s">
        <v>55</v>
      </c>
      <c r="C34" s="55" t="s">
        <v>12</v>
      </c>
      <c r="D34" s="55">
        <v>1</v>
      </c>
      <c r="E34" s="101" t="s">
        <v>110</v>
      </c>
      <c r="F34" s="60"/>
    </row>
    <row r="35" spans="1:9" ht="12" customHeight="1" x14ac:dyDescent="0.25">
      <c r="A35" s="51">
        <v>12</v>
      </c>
      <c r="B35" s="68" t="s">
        <v>81</v>
      </c>
      <c r="C35" s="55" t="s">
        <v>12</v>
      </c>
      <c r="D35" s="55">
        <v>1</v>
      </c>
      <c r="E35" s="101" t="s">
        <v>110</v>
      </c>
      <c r="F35" s="60"/>
    </row>
    <row r="36" spans="1:9" ht="12" customHeight="1" x14ac:dyDescent="0.25">
      <c r="A36" s="51">
        <v>13</v>
      </c>
      <c r="B36" s="68" t="s">
        <v>54</v>
      </c>
      <c r="C36" s="55" t="s">
        <v>12</v>
      </c>
      <c r="D36" s="55">
        <v>2</v>
      </c>
      <c r="E36" s="101" t="s">
        <v>110</v>
      </c>
      <c r="F36" s="60"/>
    </row>
    <row r="37" spans="1:9" ht="12" customHeight="1" x14ac:dyDescent="0.25">
      <c r="A37" s="51">
        <v>14</v>
      </c>
      <c r="B37" s="68" t="s">
        <v>82</v>
      </c>
      <c r="C37" s="55" t="s">
        <v>12</v>
      </c>
      <c r="D37" s="55">
        <v>2</v>
      </c>
      <c r="E37" s="101" t="s">
        <v>110</v>
      </c>
      <c r="F37" s="60"/>
    </row>
    <row r="38" spans="1:9" ht="12" customHeight="1" x14ac:dyDescent="0.25">
      <c r="A38" s="51">
        <v>15</v>
      </c>
      <c r="B38" s="68" t="s">
        <v>83</v>
      </c>
      <c r="C38" s="55" t="s">
        <v>12</v>
      </c>
      <c r="D38" s="55">
        <v>1</v>
      </c>
      <c r="E38" s="101" t="s">
        <v>110</v>
      </c>
      <c r="F38" s="60"/>
    </row>
    <row r="39" spans="1:9" ht="12" customHeight="1" x14ac:dyDescent="0.25">
      <c r="A39" s="51"/>
      <c r="B39" s="87" t="s">
        <v>56</v>
      </c>
      <c r="C39" s="30"/>
      <c r="D39" s="83"/>
      <c r="E39" s="56"/>
      <c r="F39" s="60"/>
    </row>
    <row r="40" spans="1:9" ht="12" customHeight="1" x14ac:dyDescent="0.25">
      <c r="A40" s="51">
        <v>16</v>
      </c>
      <c r="B40" s="73" t="s">
        <v>59</v>
      </c>
      <c r="C40" s="29" t="s">
        <v>6</v>
      </c>
      <c r="D40" s="29">
        <v>7307</v>
      </c>
      <c r="E40" s="56"/>
      <c r="F40" s="60">
        <f t="shared" ref="F40:F42" si="3">+E40*D40</f>
        <v>0</v>
      </c>
    </row>
    <row r="41" spans="1:9" s="11" customFormat="1" ht="12" customHeight="1" x14ac:dyDescent="0.25">
      <c r="A41" s="51">
        <v>17</v>
      </c>
      <c r="B41" s="73" t="s">
        <v>58</v>
      </c>
      <c r="C41" s="29" t="s">
        <v>6</v>
      </c>
      <c r="D41" s="29">
        <f>ROUND(D31*186.53+D32*141.12,0)</f>
        <v>28826</v>
      </c>
      <c r="E41" s="56"/>
      <c r="F41" s="60">
        <f t="shared" si="3"/>
        <v>0</v>
      </c>
    </row>
    <row r="42" spans="1:9" s="11" customFormat="1" ht="12" customHeight="1" x14ac:dyDescent="0.25">
      <c r="A42" s="51">
        <v>18</v>
      </c>
      <c r="B42" s="73" t="s">
        <v>26</v>
      </c>
      <c r="C42" s="29" t="s">
        <v>6</v>
      </c>
      <c r="D42" s="29">
        <v>1834</v>
      </c>
      <c r="E42" s="56"/>
      <c r="F42" s="60">
        <f t="shared" si="3"/>
        <v>0</v>
      </c>
    </row>
    <row r="43" spans="1:9" x14ac:dyDescent="0.25">
      <c r="A43" s="38"/>
      <c r="B43" s="68"/>
      <c r="C43" s="55"/>
      <c r="D43" s="77"/>
      <c r="E43" s="43"/>
      <c r="F43" s="60"/>
    </row>
    <row r="44" spans="1:9" x14ac:dyDescent="0.25">
      <c r="A44" s="53"/>
      <c r="B44" s="74" t="s">
        <v>35</v>
      </c>
      <c r="C44" s="55"/>
      <c r="D44" s="77"/>
      <c r="E44" s="43"/>
      <c r="F44" s="60"/>
    </row>
    <row r="45" spans="1:9" x14ac:dyDescent="0.25">
      <c r="A45" s="52"/>
      <c r="B45" s="66" t="s">
        <v>42</v>
      </c>
      <c r="C45" s="8"/>
      <c r="D45" s="29"/>
      <c r="E45" s="43"/>
      <c r="F45" s="60"/>
    </row>
    <row r="46" spans="1:9" x14ac:dyDescent="0.25">
      <c r="A46" s="52"/>
      <c r="B46" s="66" t="s">
        <v>11</v>
      </c>
      <c r="C46" s="55"/>
      <c r="D46" s="30"/>
      <c r="E46" s="43"/>
      <c r="F46" s="60"/>
    </row>
    <row r="47" spans="1:9" x14ac:dyDescent="0.25">
      <c r="A47" s="51">
        <v>19</v>
      </c>
      <c r="B47" s="67" t="s">
        <v>61</v>
      </c>
      <c r="C47" s="55" t="s">
        <v>12</v>
      </c>
      <c r="D47" s="30">
        <v>6</v>
      </c>
      <c r="E47" s="56"/>
      <c r="F47" s="60">
        <f>+E47*D47</f>
        <v>0</v>
      </c>
    </row>
    <row r="48" spans="1:9" x14ac:dyDescent="0.25">
      <c r="A48" s="51">
        <v>20</v>
      </c>
      <c r="B48" s="67" t="s">
        <v>73</v>
      </c>
      <c r="C48" s="55" t="s">
        <v>12</v>
      </c>
      <c r="D48" s="30">
        <v>18</v>
      </c>
      <c r="E48" s="56"/>
      <c r="F48" s="60">
        <f t="shared" ref="F48" si="4">+E48*D48</f>
        <v>0</v>
      </c>
    </row>
    <row r="49" spans="1:6" x14ac:dyDescent="0.25">
      <c r="A49" s="51">
        <v>21</v>
      </c>
      <c r="B49" s="67" t="s">
        <v>86</v>
      </c>
      <c r="C49" s="7" t="s">
        <v>12</v>
      </c>
      <c r="D49" s="77">
        <v>3</v>
      </c>
      <c r="E49" s="56"/>
      <c r="F49" s="60">
        <f t="shared" ref="F49" si="5">+E49*D49</f>
        <v>0</v>
      </c>
    </row>
    <row r="50" spans="1:6" x14ac:dyDescent="0.25">
      <c r="A50" s="52"/>
      <c r="B50" s="66" t="s">
        <v>33</v>
      </c>
      <c r="C50" s="7"/>
      <c r="D50" s="77"/>
      <c r="E50" s="43"/>
      <c r="F50" s="60"/>
    </row>
    <row r="51" spans="1:6" x14ac:dyDescent="0.25">
      <c r="A51" s="51">
        <v>22</v>
      </c>
      <c r="B51" s="67" t="s">
        <v>61</v>
      </c>
      <c r="C51" s="7" t="s">
        <v>12</v>
      </c>
      <c r="D51" s="77">
        <f>+D36</f>
        <v>2</v>
      </c>
      <c r="E51" s="56"/>
      <c r="F51" s="60">
        <f>+E51*D51</f>
        <v>0</v>
      </c>
    </row>
    <row r="52" spans="1:6" x14ac:dyDescent="0.25">
      <c r="A52" s="51">
        <v>23</v>
      </c>
      <c r="B52" s="67" t="s">
        <v>73</v>
      </c>
      <c r="C52" s="7" t="s">
        <v>12</v>
      </c>
      <c r="D52" s="77">
        <f>+D37</f>
        <v>2</v>
      </c>
      <c r="E52" s="56"/>
      <c r="F52" s="60">
        <f t="shared" ref="F52" si="6">+E52*D52</f>
        <v>0</v>
      </c>
    </row>
    <row r="53" spans="1:6" x14ac:dyDescent="0.25">
      <c r="A53" s="51">
        <v>24</v>
      </c>
      <c r="B53" s="67" t="s">
        <v>86</v>
      </c>
      <c r="C53" s="7" t="s">
        <v>12</v>
      </c>
      <c r="D53" s="77">
        <f>+D38</f>
        <v>1</v>
      </c>
      <c r="E53" s="56"/>
      <c r="F53" s="60">
        <f t="shared" ref="F53" si="7">+E53*D53</f>
        <v>0</v>
      </c>
    </row>
    <row r="54" spans="1:6" x14ac:dyDescent="0.25">
      <c r="A54" s="52"/>
      <c r="B54" s="66" t="s">
        <v>72</v>
      </c>
      <c r="C54" s="7"/>
      <c r="D54" s="77"/>
      <c r="E54" s="43"/>
      <c r="F54" s="60"/>
    </row>
    <row r="55" spans="1:6" x14ac:dyDescent="0.25">
      <c r="A55" s="51">
        <v>25</v>
      </c>
      <c r="B55" s="67" t="s">
        <v>61</v>
      </c>
      <c r="C55" s="7" t="s">
        <v>12</v>
      </c>
      <c r="D55" s="77">
        <v>17</v>
      </c>
      <c r="E55" s="56"/>
      <c r="F55" s="60">
        <f>+E55*D55</f>
        <v>0</v>
      </c>
    </row>
    <row r="56" spans="1:6" x14ac:dyDescent="0.25">
      <c r="A56" s="51">
        <v>26</v>
      </c>
      <c r="B56" s="67" t="s">
        <v>73</v>
      </c>
      <c r="C56" s="7" t="s">
        <v>12</v>
      </c>
      <c r="D56" s="77">
        <v>4</v>
      </c>
      <c r="E56" s="56"/>
      <c r="F56" s="60">
        <f t="shared" ref="F56" si="8">+E56*D56</f>
        <v>0</v>
      </c>
    </row>
    <row r="57" spans="1:6" x14ac:dyDescent="0.25">
      <c r="A57" s="51"/>
      <c r="B57" s="67"/>
      <c r="C57" s="7"/>
      <c r="D57" s="77"/>
      <c r="E57" s="56"/>
      <c r="F57" s="60"/>
    </row>
    <row r="58" spans="1:6" x14ac:dyDescent="0.25">
      <c r="A58" s="53"/>
      <c r="B58" s="74" t="s">
        <v>62</v>
      </c>
      <c r="C58" s="55"/>
      <c r="D58" s="77"/>
      <c r="E58" s="43"/>
      <c r="F58" s="60"/>
    </row>
    <row r="59" spans="1:6" x14ac:dyDescent="0.25">
      <c r="A59" s="52"/>
      <c r="B59" s="66"/>
      <c r="C59" s="8"/>
      <c r="D59" s="29"/>
      <c r="E59" s="43"/>
      <c r="F59" s="60"/>
    </row>
    <row r="60" spans="1:6" x14ac:dyDescent="0.25">
      <c r="A60" s="51">
        <v>27</v>
      </c>
      <c r="B60" s="67" t="s">
        <v>63</v>
      </c>
      <c r="C60" s="55" t="s">
        <v>41</v>
      </c>
      <c r="D60" s="30">
        <v>126</v>
      </c>
      <c r="E60" s="56"/>
      <c r="F60" s="60">
        <f t="shared" ref="F60:F64" si="9">+E60*D60</f>
        <v>0</v>
      </c>
    </row>
    <row r="61" spans="1:6" x14ac:dyDescent="0.25">
      <c r="A61" s="51"/>
      <c r="B61" s="67"/>
      <c r="C61" s="55"/>
      <c r="D61" s="30"/>
      <c r="E61" s="56"/>
      <c r="F61" s="60"/>
    </row>
    <row r="62" spans="1:6" x14ac:dyDescent="0.25">
      <c r="A62" s="51"/>
      <c r="B62" s="66" t="s">
        <v>71</v>
      </c>
      <c r="C62" s="55"/>
      <c r="D62" s="30"/>
      <c r="E62" s="56"/>
      <c r="F62" s="60"/>
    </row>
    <row r="63" spans="1:6" x14ac:dyDescent="0.25">
      <c r="A63" s="51">
        <v>28</v>
      </c>
      <c r="B63" s="67" t="s">
        <v>84</v>
      </c>
      <c r="C63" s="55" t="s">
        <v>12</v>
      </c>
      <c r="D63" s="55">
        <v>1</v>
      </c>
      <c r="E63" s="101" t="s">
        <v>110</v>
      </c>
      <c r="F63" s="60"/>
    </row>
    <row r="64" spans="1:6" ht="23" x14ac:dyDescent="0.25">
      <c r="A64" s="51">
        <v>29</v>
      </c>
      <c r="B64" s="99" t="s">
        <v>100</v>
      </c>
      <c r="C64" s="55" t="s">
        <v>12</v>
      </c>
      <c r="D64" s="30">
        <v>1</v>
      </c>
      <c r="E64" s="56"/>
      <c r="F64" s="60">
        <f t="shared" si="9"/>
        <v>0</v>
      </c>
    </row>
    <row r="65" spans="1:6" x14ac:dyDescent="0.25">
      <c r="A65" s="65"/>
      <c r="B65" s="66" t="s">
        <v>27</v>
      </c>
      <c r="C65" s="7"/>
      <c r="D65" s="77"/>
      <c r="E65" s="43"/>
      <c r="F65" s="60"/>
    </row>
    <row r="66" spans="1:6" x14ac:dyDescent="0.25">
      <c r="A66" s="54"/>
      <c r="B66" s="66" t="s">
        <v>105</v>
      </c>
      <c r="C66" s="7"/>
      <c r="D66" s="77"/>
      <c r="E66" s="43"/>
      <c r="F66" s="60"/>
    </row>
    <row r="67" spans="1:6" x14ac:dyDescent="0.25">
      <c r="A67" s="51">
        <v>30</v>
      </c>
      <c r="B67" s="67" t="s">
        <v>64</v>
      </c>
      <c r="C67" s="55" t="s">
        <v>13</v>
      </c>
      <c r="D67" s="77">
        <v>1</v>
      </c>
      <c r="E67" s="56"/>
      <c r="F67" s="60">
        <f>+E67*D67</f>
        <v>0</v>
      </c>
    </row>
    <row r="68" spans="1:6" x14ac:dyDescent="0.25">
      <c r="A68" s="51">
        <v>31</v>
      </c>
      <c r="B68" s="67" t="s">
        <v>66</v>
      </c>
      <c r="C68" s="55" t="s">
        <v>13</v>
      </c>
      <c r="D68" s="77">
        <v>1</v>
      </c>
      <c r="E68" s="56"/>
      <c r="F68" s="60">
        <f>+E68*D68</f>
        <v>0</v>
      </c>
    </row>
    <row r="69" spans="1:6" x14ac:dyDescent="0.25">
      <c r="A69" s="51">
        <v>32</v>
      </c>
      <c r="B69" s="67" t="s">
        <v>65</v>
      </c>
      <c r="C69" s="55" t="s">
        <v>13</v>
      </c>
      <c r="D69" s="77">
        <v>1</v>
      </c>
      <c r="E69" s="56"/>
      <c r="F69" s="60">
        <f>+E69*D69</f>
        <v>0</v>
      </c>
    </row>
    <row r="70" spans="1:6" x14ac:dyDescent="0.25">
      <c r="A70" s="51"/>
      <c r="B70" s="66" t="s">
        <v>28</v>
      </c>
      <c r="C70" s="7"/>
      <c r="D70" s="77"/>
      <c r="E70" s="43"/>
      <c r="F70" s="60"/>
    </row>
    <row r="71" spans="1:6" x14ac:dyDescent="0.25">
      <c r="A71" s="51">
        <v>33</v>
      </c>
      <c r="B71" s="67" t="s">
        <v>74</v>
      </c>
      <c r="C71" s="7" t="s">
        <v>12</v>
      </c>
      <c r="D71" s="77">
        <v>4</v>
      </c>
      <c r="E71" s="47"/>
      <c r="F71" s="60">
        <f t="shared" ref="F71" si="10">+E71*D71</f>
        <v>0</v>
      </c>
    </row>
    <row r="72" spans="1:6" x14ac:dyDescent="0.25">
      <c r="A72" s="51">
        <v>34</v>
      </c>
      <c r="B72" s="67" t="s">
        <v>67</v>
      </c>
      <c r="C72" s="7" t="s">
        <v>12</v>
      </c>
      <c r="D72" s="77">
        <v>1</v>
      </c>
      <c r="E72" s="47"/>
      <c r="F72" s="60">
        <f t="shared" ref="F72:F81" si="11">+E72*D72</f>
        <v>0</v>
      </c>
    </row>
    <row r="73" spans="1:6" x14ac:dyDescent="0.25">
      <c r="A73" s="51"/>
      <c r="B73" s="66" t="s">
        <v>77</v>
      </c>
      <c r="C73" s="7"/>
      <c r="D73" s="77"/>
      <c r="E73" s="43"/>
      <c r="F73" s="60"/>
    </row>
    <row r="74" spans="1:6" x14ac:dyDescent="0.25">
      <c r="A74" s="51">
        <v>35</v>
      </c>
      <c r="B74" s="67" t="s">
        <v>87</v>
      </c>
      <c r="C74" s="7" t="s">
        <v>40</v>
      </c>
      <c r="D74" s="96">
        <v>27.5</v>
      </c>
      <c r="E74" s="47"/>
      <c r="F74" s="60">
        <f t="shared" ref="F74:F76" si="12">+E74*D74</f>
        <v>0</v>
      </c>
    </row>
    <row r="75" spans="1:6" x14ac:dyDescent="0.25">
      <c r="A75" s="51">
        <v>36</v>
      </c>
      <c r="B75" s="67" t="s">
        <v>88</v>
      </c>
      <c r="C75" s="7" t="s">
        <v>95</v>
      </c>
      <c r="D75" s="95">
        <v>2679.8</v>
      </c>
      <c r="E75" s="47"/>
      <c r="F75" s="60">
        <f t="shared" si="12"/>
        <v>0</v>
      </c>
    </row>
    <row r="76" spans="1:6" x14ac:dyDescent="0.25">
      <c r="A76" s="51">
        <v>37</v>
      </c>
      <c r="B76" s="67" t="s">
        <v>89</v>
      </c>
      <c r="C76" s="7" t="s">
        <v>39</v>
      </c>
      <c r="D76" s="95">
        <v>208.5</v>
      </c>
      <c r="E76" s="47"/>
      <c r="F76" s="60">
        <f t="shared" si="12"/>
        <v>0</v>
      </c>
    </row>
    <row r="77" spans="1:6" x14ac:dyDescent="0.25">
      <c r="A77" s="51">
        <v>38</v>
      </c>
      <c r="B77" s="67" t="s">
        <v>90</v>
      </c>
      <c r="C77" s="7" t="s">
        <v>12</v>
      </c>
      <c r="D77" s="95">
        <v>2.8</v>
      </c>
      <c r="E77" s="47"/>
      <c r="F77" s="60">
        <f t="shared" ref="F77" si="13">+E77*D77</f>
        <v>0</v>
      </c>
    </row>
    <row r="78" spans="1:6" x14ac:dyDescent="0.25">
      <c r="A78" s="51"/>
      <c r="B78" s="66" t="s">
        <v>44</v>
      </c>
      <c r="C78" s="7"/>
      <c r="D78" s="77"/>
      <c r="E78" s="47"/>
      <c r="F78" s="60"/>
    </row>
    <row r="79" spans="1:6" x14ac:dyDescent="0.25">
      <c r="A79" s="51">
        <v>39</v>
      </c>
      <c r="B79" s="67" t="s">
        <v>75</v>
      </c>
      <c r="C79" s="7" t="s">
        <v>41</v>
      </c>
      <c r="D79" s="77">
        <v>37.6</v>
      </c>
      <c r="E79" s="47"/>
      <c r="F79" s="60">
        <f t="shared" si="11"/>
        <v>0</v>
      </c>
    </row>
    <row r="80" spans="1:6" x14ac:dyDescent="0.25">
      <c r="A80" s="51">
        <v>40</v>
      </c>
      <c r="B80" s="67" t="s">
        <v>76</v>
      </c>
      <c r="C80" s="7" t="s">
        <v>91</v>
      </c>
      <c r="D80" s="77">
        <v>14</v>
      </c>
      <c r="E80" s="47"/>
      <c r="F80" s="60">
        <f t="shared" si="11"/>
        <v>0</v>
      </c>
    </row>
    <row r="81" spans="1:6" x14ac:dyDescent="0.25">
      <c r="A81" s="51">
        <v>41</v>
      </c>
      <c r="B81" s="67" t="s">
        <v>96</v>
      </c>
      <c r="C81" s="7" t="s">
        <v>91</v>
      </c>
      <c r="D81" s="77">
        <v>1</v>
      </c>
      <c r="E81" s="47"/>
      <c r="F81" s="60">
        <f t="shared" si="11"/>
        <v>0</v>
      </c>
    </row>
    <row r="82" spans="1:6" x14ac:dyDescent="0.25">
      <c r="A82" s="51"/>
      <c r="B82" s="76" t="s">
        <v>38</v>
      </c>
      <c r="C82" s="7"/>
      <c r="D82" s="77"/>
      <c r="E82" s="56"/>
      <c r="F82" s="60"/>
    </row>
    <row r="83" spans="1:6" x14ac:dyDescent="0.25">
      <c r="A83" s="51">
        <v>41</v>
      </c>
      <c r="B83" s="75" t="s">
        <v>92</v>
      </c>
      <c r="C83" s="7" t="s">
        <v>39</v>
      </c>
      <c r="D83" s="95">
        <v>196.5</v>
      </c>
      <c r="E83" s="56"/>
      <c r="F83" s="60">
        <f t="shared" ref="F83:F86" si="14">+E83*D83</f>
        <v>0</v>
      </c>
    </row>
    <row r="84" spans="1:6" x14ac:dyDescent="0.25">
      <c r="A84" s="51">
        <v>42</v>
      </c>
      <c r="B84" s="75" t="s">
        <v>106</v>
      </c>
      <c r="C84" s="7" t="s">
        <v>41</v>
      </c>
      <c r="D84" s="95">
        <v>53.4</v>
      </c>
      <c r="E84" s="56"/>
      <c r="F84" s="60">
        <f t="shared" si="14"/>
        <v>0</v>
      </c>
    </row>
    <row r="85" spans="1:6" x14ac:dyDescent="0.25">
      <c r="A85" s="51">
        <v>43</v>
      </c>
      <c r="B85" s="75" t="s">
        <v>93</v>
      </c>
      <c r="C85" s="7" t="s">
        <v>39</v>
      </c>
      <c r="D85" s="95">
        <v>31.5</v>
      </c>
      <c r="E85" s="56"/>
      <c r="F85" s="60">
        <f t="shared" si="14"/>
        <v>0</v>
      </c>
    </row>
    <row r="86" spans="1:6" x14ac:dyDescent="0.25">
      <c r="A86" s="51">
        <v>44</v>
      </c>
      <c r="B86" s="75" t="s">
        <v>94</v>
      </c>
      <c r="C86" s="7" t="s">
        <v>41</v>
      </c>
      <c r="D86" s="96">
        <v>19.5</v>
      </c>
      <c r="E86" s="56"/>
      <c r="F86" s="60">
        <f t="shared" si="14"/>
        <v>0</v>
      </c>
    </row>
    <row r="87" spans="1:6" x14ac:dyDescent="0.25">
      <c r="A87" s="51"/>
      <c r="B87" s="66" t="s">
        <v>97</v>
      </c>
      <c r="C87" s="7"/>
      <c r="D87" s="77"/>
      <c r="E87" s="47"/>
      <c r="F87" s="60"/>
    </row>
    <row r="88" spans="1:6" x14ac:dyDescent="0.25">
      <c r="A88" s="51">
        <v>45</v>
      </c>
      <c r="B88" s="67" t="s">
        <v>107</v>
      </c>
      <c r="C88" s="7" t="s">
        <v>91</v>
      </c>
      <c r="D88" s="77">
        <v>2</v>
      </c>
      <c r="E88" s="47"/>
      <c r="F88" s="60">
        <f t="shared" ref="F88:F93" si="15">+E88*D88</f>
        <v>0</v>
      </c>
    </row>
    <row r="89" spans="1:6" x14ac:dyDescent="0.25">
      <c r="A89" s="51">
        <v>46</v>
      </c>
      <c r="B89" s="67" t="s">
        <v>108</v>
      </c>
      <c r="C89" s="7" t="s">
        <v>91</v>
      </c>
      <c r="D89" s="77">
        <v>2</v>
      </c>
      <c r="E89" s="47"/>
      <c r="F89" s="60">
        <f t="shared" si="15"/>
        <v>0</v>
      </c>
    </row>
    <row r="90" spans="1:6" x14ac:dyDescent="0.25">
      <c r="A90" s="51">
        <v>47</v>
      </c>
      <c r="B90" s="67" t="s">
        <v>98</v>
      </c>
      <c r="C90" s="7" t="s">
        <v>41</v>
      </c>
      <c r="D90" s="77">
        <v>12</v>
      </c>
      <c r="E90" s="47"/>
      <c r="F90" s="60">
        <f t="shared" si="15"/>
        <v>0</v>
      </c>
    </row>
    <row r="91" spans="1:6" x14ac:dyDescent="0.25">
      <c r="A91" s="51">
        <v>48</v>
      </c>
      <c r="B91" s="67" t="s">
        <v>99</v>
      </c>
      <c r="C91" s="7" t="s">
        <v>41</v>
      </c>
      <c r="D91" s="77">
        <v>12</v>
      </c>
      <c r="E91" s="47"/>
      <c r="F91" s="60">
        <f t="shared" si="15"/>
        <v>0</v>
      </c>
    </row>
    <row r="92" spans="1:6" x14ac:dyDescent="0.25">
      <c r="A92" s="51"/>
      <c r="B92" s="76" t="s">
        <v>45</v>
      </c>
      <c r="C92" s="7"/>
      <c r="D92" s="77"/>
      <c r="E92" s="56"/>
      <c r="F92" s="60"/>
    </row>
    <row r="93" spans="1:6" x14ac:dyDescent="0.25">
      <c r="A93" s="97">
        <v>49</v>
      </c>
      <c r="B93" s="67" t="s">
        <v>109</v>
      </c>
      <c r="C93" s="7" t="s">
        <v>41</v>
      </c>
      <c r="D93" s="98">
        <v>30</v>
      </c>
      <c r="E93" s="10"/>
      <c r="F93" s="60">
        <f t="shared" si="15"/>
        <v>0</v>
      </c>
    </row>
    <row r="94" spans="1:6" ht="12" thickBot="1" x14ac:dyDescent="0.3">
      <c r="A94" s="64">
        <v>50</v>
      </c>
      <c r="B94" s="70" t="s">
        <v>46</v>
      </c>
      <c r="C94" s="61" t="s">
        <v>13</v>
      </c>
      <c r="D94" s="88">
        <v>1</v>
      </c>
      <c r="E94" s="62"/>
      <c r="F94" s="63">
        <f t="shared" ref="F94" si="16">+E94*D94</f>
        <v>0</v>
      </c>
    </row>
    <row r="95" spans="1:6" ht="12" thickBot="1" x14ac:dyDescent="0.3">
      <c r="A95" s="31"/>
      <c r="B95" s="23"/>
      <c r="C95" s="24"/>
      <c r="D95" s="81"/>
      <c r="E95" s="32" t="s">
        <v>19</v>
      </c>
      <c r="F95" s="33">
        <f>SUM(F26:F94)</f>
        <v>0</v>
      </c>
    </row>
    <row r="96" spans="1:6" ht="12" customHeight="1" thickBot="1" x14ac:dyDescent="0.3">
      <c r="A96" s="24"/>
      <c r="B96" s="3"/>
      <c r="C96" s="24"/>
      <c r="D96" s="81"/>
      <c r="E96" s="25"/>
      <c r="F96" s="48"/>
    </row>
    <row r="97" spans="1:6" ht="12" customHeight="1" x14ac:dyDescent="0.25">
      <c r="A97" s="49">
        <v>4</v>
      </c>
      <c r="B97" s="69" t="s">
        <v>29</v>
      </c>
      <c r="C97" s="57"/>
      <c r="D97" s="84"/>
      <c r="E97" s="58"/>
      <c r="F97" s="59"/>
    </row>
    <row r="98" spans="1:6" ht="12" customHeight="1" x14ac:dyDescent="0.25">
      <c r="A98" s="65"/>
      <c r="B98" s="66" t="s">
        <v>15</v>
      </c>
      <c r="C98" s="55"/>
      <c r="D98" s="30"/>
      <c r="E98" s="56"/>
      <c r="F98" s="60"/>
    </row>
    <row r="99" spans="1:6" ht="12" customHeight="1" x14ac:dyDescent="0.25">
      <c r="A99" s="51">
        <v>51</v>
      </c>
      <c r="B99" s="67" t="s">
        <v>15</v>
      </c>
      <c r="C99" s="55" t="s">
        <v>13</v>
      </c>
      <c r="D99" s="30">
        <v>1</v>
      </c>
      <c r="E99" s="56"/>
      <c r="F99" s="60">
        <f>+E99*D99</f>
        <v>0</v>
      </c>
    </row>
    <row r="100" spans="1:6" ht="12" customHeight="1" x14ac:dyDescent="0.25">
      <c r="A100" s="65"/>
      <c r="B100" s="66" t="s">
        <v>16</v>
      </c>
      <c r="C100" s="55"/>
      <c r="D100" s="30"/>
      <c r="E100" s="56"/>
      <c r="F100" s="60"/>
    </row>
    <row r="101" spans="1:6" ht="12" customHeight="1" x14ac:dyDescent="0.25">
      <c r="A101" s="51">
        <v>52</v>
      </c>
      <c r="B101" s="67" t="s">
        <v>16</v>
      </c>
      <c r="C101" s="55" t="s">
        <v>13</v>
      </c>
      <c r="D101" s="30">
        <v>1</v>
      </c>
      <c r="E101" s="56"/>
      <c r="F101" s="60">
        <f>+E101*D101</f>
        <v>0</v>
      </c>
    </row>
    <row r="102" spans="1:6" ht="12" customHeight="1" x14ac:dyDescent="0.25">
      <c r="A102" s="65"/>
      <c r="B102" s="66" t="s">
        <v>17</v>
      </c>
      <c r="C102" s="55"/>
      <c r="D102" s="30"/>
      <c r="E102" s="56"/>
      <c r="F102" s="60"/>
    </row>
    <row r="103" spans="1:6" ht="12" customHeight="1" thickBot="1" x14ac:dyDescent="0.3">
      <c r="A103" s="64">
        <v>53</v>
      </c>
      <c r="B103" s="70" t="s">
        <v>17</v>
      </c>
      <c r="C103" s="61" t="s">
        <v>13</v>
      </c>
      <c r="D103" s="80">
        <v>1</v>
      </c>
      <c r="E103" s="62"/>
      <c r="F103" s="63">
        <f>+E103*D103</f>
        <v>0</v>
      </c>
    </row>
    <row r="104" spans="1:6" ht="12" customHeight="1" thickBot="1" x14ac:dyDescent="0.3">
      <c r="A104" s="24"/>
      <c r="B104" s="3"/>
      <c r="C104" s="24"/>
      <c r="D104" s="81"/>
      <c r="E104" s="32" t="s">
        <v>19</v>
      </c>
      <c r="F104" s="33">
        <f>SUM(F98:F103)</f>
        <v>0</v>
      </c>
    </row>
    <row r="105" spans="1:6" ht="12" customHeight="1" x14ac:dyDescent="0.25">
      <c r="A105" s="3"/>
      <c r="B105" s="3"/>
      <c r="F105" s="3"/>
    </row>
    <row r="106" spans="1:6" ht="12" customHeight="1" thickBot="1" x14ac:dyDescent="0.3">
      <c r="A106" s="3"/>
      <c r="B106" s="71" t="s">
        <v>20</v>
      </c>
      <c r="F106" s="3"/>
    </row>
    <row r="107" spans="1:6" ht="12" customHeight="1" x14ac:dyDescent="0.25">
      <c r="A107" s="34">
        <f>+A10</f>
        <v>1</v>
      </c>
      <c r="B107" s="105" t="str">
        <f>B10</f>
        <v>OBRAS GENERALES</v>
      </c>
      <c r="C107" s="106"/>
      <c r="D107" s="106"/>
      <c r="E107" s="107"/>
      <c r="F107" s="26">
        <f>+F13</f>
        <v>0</v>
      </c>
    </row>
    <row r="108" spans="1:6" ht="12" customHeight="1" x14ac:dyDescent="0.25">
      <c r="A108" s="35">
        <f>+A15</f>
        <v>2</v>
      </c>
      <c r="B108" s="102" t="str">
        <f>+B15</f>
        <v>MOVIMIENTO DE TIERRA</v>
      </c>
      <c r="C108" s="103"/>
      <c r="D108" s="103"/>
      <c r="E108" s="104"/>
      <c r="F108" s="27">
        <f>+F24</f>
        <v>0</v>
      </c>
    </row>
    <row r="109" spans="1:6" ht="12" customHeight="1" x14ac:dyDescent="0.25">
      <c r="A109" s="35">
        <f>+A26</f>
        <v>3</v>
      </c>
      <c r="B109" s="102" t="str">
        <f>+B26</f>
        <v>RENOVACION MATRIZ</v>
      </c>
      <c r="C109" s="103"/>
      <c r="D109" s="103"/>
      <c r="E109" s="104"/>
      <c r="F109" s="27">
        <f>+F95</f>
        <v>0</v>
      </c>
    </row>
    <row r="110" spans="1:6" ht="12" customHeight="1" thickBot="1" x14ac:dyDescent="0.3">
      <c r="A110" s="36">
        <f>+A97</f>
        <v>4</v>
      </c>
      <c r="B110" s="121" t="str">
        <f>+B97</f>
        <v>OTRAS OBRAS</v>
      </c>
      <c r="C110" s="122"/>
      <c r="D110" s="122"/>
      <c r="E110" s="123"/>
      <c r="F110" s="28">
        <f>+F104</f>
        <v>0</v>
      </c>
    </row>
    <row r="111" spans="1:6" ht="12" customHeight="1" thickBot="1" x14ac:dyDescent="0.3">
      <c r="A111" s="3"/>
      <c r="B111" s="12"/>
      <c r="F111" s="3"/>
    </row>
    <row r="112" spans="1:6" ht="12" customHeight="1" thickBot="1" x14ac:dyDescent="0.3">
      <c r="A112" s="14"/>
      <c r="B112" s="14"/>
      <c r="C112" s="15"/>
      <c r="D112" s="108" t="s">
        <v>7</v>
      </c>
      <c r="E112" s="109"/>
      <c r="F112" s="18">
        <f>SUM(F107:F110)</f>
        <v>0</v>
      </c>
    </row>
    <row r="113" spans="1:8" ht="12" customHeight="1" thickBot="1" x14ac:dyDescent="0.3">
      <c r="A113" s="14"/>
      <c r="B113" s="14"/>
      <c r="C113" s="15"/>
      <c r="D113" s="93"/>
      <c r="E113" s="94" t="s">
        <v>68</v>
      </c>
      <c r="F113" s="18"/>
    </row>
    <row r="114" spans="1:8" ht="12" customHeight="1" thickBot="1" x14ac:dyDescent="0.3">
      <c r="A114" s="14"/>
      <c r="B114" s="14"/>
      <c r="C114" s="15"/>
      <c r="D114" s="93"/>
      <c r="E114" s="94" t="s">
        <v>69</v>
      </c>
      <c r="F114" s="18"/>
    </row>
    <row r="115" spans="1:8" ht="12" customHeight="1" thickBot="1" x14ac:dyDescent="0.3">
      <c r="A115" s="17"/>
      <c r="B115" s="17"/>
      <c r="C115" s="15"/>
      <c r="D115" s="85"/>
      <c r="E115" s="19" t="s">
        <v>8</v>
      </c>
      <c r="F115" s="16">
        <f>+SUM(F112:F114)</f>
        <v>0</v>
      </c>
    </row>
    <row r="116" spans="1:8" ht="12" hidden="1" customHeight="1" thickBot="1" x14ac:dyDescent="0.4">
      <c r="D116" s="85"/>
      <c r="E116" s="19" t="s">
        <v>9</v>
      </c>
      <c r="F116" s="18">
        <f>F115*0.19</f>
        <v>0</v>
      </c>
      <c r="H116"/>
    </row>
    <row r="117" spans="1:8" ht="12" hidden="1" customHeight="1" thickBot="1" x14ac:dyDescent="0.4">
      <c r="D117" s="85"/>
      <c r="E117" s="19" t="s">
        <v>10</v>
      </c>
      <c r="F117" s="16">
        <f>+F116+F115</f>
        <v>0</v>
      </c>
      <c r="H117"/>
    </row>
    <row r="118" spans="1:8" ht="12" customHeight="1" x14ac:dyDescent="0.25">
      <c r="D118" s="86"/>
      <c r="E118" s="20"/>
    </row>
    <row r="119" spans="1:8" ht="12" customHeight="1" x14ac:dyDescent="0.25"/>
    <row r="120" spans="1:8" ht="12" customHeight="1" x14ac:dyDescent="0.25"/>
    <row r="121" spans="1:8" ht="12" customHeight="1" x14ac:dyDescent="0.25"/>
    <row r="122" spans="1:8" ht="12" customHeight="1" x14ac:dyDescent="0.25"/>
    <row r="126" spans="1:8" ht="12" customHeight="1" x14ac:dyDescent="0.25"/>
    <row r="127" spans="1: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72" spans="7:7" x14ac:dyDescent="0.25">
      <c r="G172" s="13"/>
    </row>
    <row r="180" spans="7:8" x14ac:dyDescent="0.25">
      <c r="H180" s="4"/>
    </row>
    <row r="181" spans="7:8" x14ac:dyDescent="0.25">
      <c r="G181" s="13"/>
      <c r="H181" s="4"/>
    </row>
    <row r="182" spans="7:8" x14ac:dyDescent="0.25">
      <c r="G182" s="13"/>
      <c r="H182" s="37"/>
    </row>
  </sheetData>
  <mergeCells count="14">
    <mergeCell ref="B108:E108"/>
    <mergeCell ref="B107:E107"/>
    <mergeCell ref="D112:E112"/>
    <mergeCell ref="B109:E109"/>
    <mergeCell ref="E1:F1"/>
    <mergeCell ref="A6:F6"/>
    <mergeCell ref="A8:A9"/>
    <mergeCell ref="B8:B9"/>
    <mergeCell ref="C8:C9"/>
    <mergeCell ref="D8:D9"/>
    <mergeCell ref="E8:F8"/>
    <mergeCell ref="A7:F7"/>
    <mergeCell ref="A5:F5"/>
    <mergeCell ref="B110:E110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scale="70" fitToHeight="0" orientation="portrait" r:id="rId1"/>
  <rowBreaks count="1" manualBreakCount="1">
    <brk id="78" max="5" man="1"/>
  </rowBreaks>
  <customProperties>
    <customPr name="EpmWorksheetKeyString_GUID" r:id="rId2"/>
  </customProperties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ITEMIZADO</vt:lpstr>
      <vt:lpstr>ITEMIZADO!Área_de_impresión</vt:lpstr>
      <vt:lpstr>ITEMIZADO!Títulos_a_imprimir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Quiroz</dc:creator>
  <cp:lastModifiedBy>Andres Espinoza Valladares</cp:lastModifiedBy>
  <cp:lastPrinted>2026-03-25T13:16:09Z</cp:lastPrinted>
  <dcterms:created xsi:type="dcterms:W3CDTF">2017-04-12T21:00:18Z</dcterms:created>
  <dcterms:modified xsi:type="dcterms:W3CDTF">2026-03-25T14:45:34Z</dcterms:modified>
</cp:coreProperties>
</file>